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Blusmiddelen\Nieuwe map\"/>
    </mc:Choice>
  </mc:AlternateContent>
  <xr:revisionPtr revIDLastSave="0" documentId="8_{89DD906B-F7B8-4008-ABAB-1CC1BADE29A7}" xr6:coauthVersionLast="44" xr6:coauthVersionMax="44" xr10:uidLastSave="{00000000-0000-0000-0000-000000000000}"/>
  <bookViews>
    <workbookView xWindow="29271" yWindow="4084" windowWidth="20501" windowHeight="9845" xr2:uid="{2259D544-4FA0-43F1-9423-D59FBD0F497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" i="1" l="1"/>
  <c r="G59" i="1"/>
  <c r="G61" i="1" s="1"/>
  <c r="G54" i="1"/>
  <c r="G53" i="1"/>
  <c r="G55" i="1" s="1"/>
  <c r="G52" i="1"/>
  <c r="G46" i="1"/>
  <c r="G45" i="1"/>
  <c r="G44" i="1"/>
  <c r="G43" i="1"/>
  <c r="G42" i="1"/>
  <c r="G41" i="1"/>
  <c r="G40" i="1"/>
  <c r="G39" i="1"/>
  <c r="G38" i="1"/>
  <c r="G37" i="1"/>
  <c r="G47" i="1" s="1"/>
  <c r="G31" i="1"/>
  <c r="G30" i="1"/>
  <c r="G29" i="1"/>
  <c r="G32" i="1" s="1"/>
  <c r="G24" i="1"/>
  <c r="G23" i="1"/>
  <c r="G22" i="1"/>
  <c r="G25" i="1" s="1"/>
  <c r="G17" i="1"/>
  <c r="G16" i="1"/>
  <c r="G15" i="1"/>
  <c r="G14" i="1"/>
  <c r="G13" i="1"/>
  <c r="G12" i="1"/>
  <c r="G11" i="1"/>
  <c r="G10" i="1"/>
  <c r="G18" i="1" s="1"/>
  <c r="G63" i="1" s="1"/>
</calcChain>
</file>

<file path=xl/sharedStrings.xml><?xml version="1.0" encoding="utf-8"?>
<sst xmlns="http://schemas.openxmlformats.org/spreadsheetml/2006/main" count="130" uniqueCount="82">
  <si>
    <t>Invulvakken</t>
  </si>
  <si>
    <t>ONDERHOUD BLUSMIDDELEN</t>
  </si>
  <si>
    <r>
      <t xml:space="preserve">Tarief </t>
    </r>
    <r>
      <rPr>
        <b/>
        <u/>
        <sz val="9"/>
        <rFont val="Lucida Sans Unicode"/>
        <family val="2"/>
      </rPr>
      <t>onderhoud blustoestellen</t>
    </r>
    <r>
      <rPr>
        <b/>
        <sz val="9"/>
        <rFont val="Lucida Sans Unicode"/>
        <family val="2"/>
      </rPr>
      <t xml:space="preserve"> incl. alle werkzaamheden, hervullingen, reparaties en leveringen welke nodig zijn om het blustoestel conform wet- en regelgeving functioneel te houden. (in het tarief dienen ook de kosten voor de 5, 10 en 15 jaarlijkse keuringen te zijn opgenomen) Kosten van afvoeren van blustoestellen en/of de inhoud ervan dienen eveneens in het tarief te zijn opgenomen.</t>
    </r>
  </si>
  <si>
    <t>Blustoestel</t>
  </si>
  <si>
    <t>inhoud (kg / ltr)</t>
  </si>
  <si>
    <t>brandklasse</t>
  </si>
  <si>
    <t>onderhouds tarief</t>
  </si>
  <si>
    <t>Aantal per jaar:</t>
  </si>
  <si>
    <t>Totaal per jaar:</t>
  </si>
  <si>
    <t>Poederblusser</t>
  </si>
  <si>
    <t>2 kg</t>
  </si>
  <si>
    <t>A,B,C</t>
  </si>
  <si>
    <t>6 kg</t>
  </si>
  <si>
    <t>9 kg</t>
  </si>
  <si>
    <t>12 kg</t>
  </si>
  <si>
    <t>Schuimblusser</t>
  </si>
  <si>
    <t>6 ltr</t>
  </si>
  <si>
    <t>A,B,F</t>
  </si>
  <si>
    <t>9 ltr</t>
  </si>
  <si>
    <t>CO2 blusser</t>
  </si>
  <si>
    <t>B,C</t>
  </si>
  <si>
    <t>5 kg</t>
  </si>
  <si>
    <t>Fictieve projectprijs jaarlijks onderhoud blustoestellen EXCL. BTW:</t>
  </si>
  <si>
    <r>
      <t xml:space="preserve">Tarief </t>
    </r>
    <r>
      <rPr>
        <b/>
        <u/>
        <sz val="9"/>
        <rFont val="Lucida Sans Unicode"/>
        <family val="2"/>
      </rPr>
      <t>onderhoud brandslanghaspels</t>
    </r>
    <r>
      <rPr>
        <b/>
        <sz val="9"/>
        <rFont val="Lucida Sans Unicode"/>
        <family val="2"/>
      </rPr>
      <t xml:space="preserve"> incl. alle werkzaamheden, reparaties en leveringen (zoals bijvoorbeeld vervangen straalpijp, kogelafsluiter en haspelslang etc.) welke nodig zijn om de brandslanghaspel conform wet- en regelgeving functioneel te houden. In het tarief dient ook de kosten voor de 5 jaarlijkse hydrostatische test te zijn opgenomen. Kosten voor het evt. afvoeren van vrijkomende materialen dienen eveneens in de het tarief te zijn opgenomen. </t>
    </r>
  </si>
  <si>
    <t>Brandslanghaspel</t>
  </si>
  <si>
    <t>lengte slang</t>
  </si>
  <si>
    <t>diameter</t>
  </si>
  <si>
    <t>onderhoudstarief</t>
  </si>
  <si>
    <t>20 meter</t>
  </si>
  <si>
    <t>½", ¾" en 1"</t>
  </si>
  <si>
    <t>25 meter</t>
  </si>
  <si>
    <t>30 meter</t>
  </si>
  <si>
    <t>Fictieve projectprijs jaarlijks onderhoud brandslanghaspels EXCL. BTW:</t>
  </si>
  <si>
    <r>
      <t xml:space="preserve">Tarief </t>
    </r>
    <r>
      <rPr>
        <b/>
        <u/>
        <sz val="9"/>
        <rFont val="Lucida Sans Unicode"/>
        <family val="2"/>
      </rPr>
      <t>onderhoud droge stijgleidingen</t>
    </r>
    <r>
      <rPr>
        <b/>
        <sz val="9"/>
        <rFont val="Lucida Sans Unicode"/>
        <family val="2"/>
      </rPr>
      <t xml:space="preserve"> incl. alle werkzaamheden en leveringen welke nodig zijn om de droge stijgleidingen conform wet- en regelgeving functioneel te houden (in het tarief dient ook de kosten voor de 5 jaarlijkse hydrostatische test te zijn opgenomen). Kosten voor het evt. afvoeren van overtollige materialen dienen eveneens in de het tarief te zijn opgenomen. </t>
    </r>
  </si>
  <si>
    <t>Drogestijgleiding</t>
  </si>
  <si>
    <t>aantal aansluitingen incl. voedingsaansluiting</t>
  </si>
  <si>
    <t>4 t/m 7</t>
  </si>
  <si>
    <t>8 t/m 14</t>
  </si>
  <si>
    <t>15 t/m 22</t>
  </si>
  <si>
    <t>Fictieve projectprijs jaarlijks onderhoud droge stijgleidingen, EXCL. BTW:</t>
  </si>
  <si>
    <t>AANSCHAF BLUSMIDDELEN</t>
  </si>
  <si>
    <r>
      <t xml:space="preserve">Tarief </t>
    </r>
    <r>
      <rPr>
        <b/>
        <u/>
        <sz val="9"/>
        <rFont val="Lucida Sans Unicode"/>
        <family val="2"/>
      </rPr>
      <t>vervangen blustoestellen</t>
    </r>
    <r>
      <rPr>
        <b/>
        <sz val="9"/>
        <rFont val="Lucida Sans Unicode"/>
        <family val="2"/>
      </rPr>
      <t xml:space="preserve"> incl. leveringen, montage en alle werkzaamheden welke nodig zijn om de blustoestellen conform wet- en regelgeving te laten functioneren. Kosten voor het afvoeren en vernietigen van overtollige materialen incl. de inhoud van de blustoestellen dienen eveneens in de het tarief te zijn opgenomen. </t>
    </r>
  </si>
  <si>
    <t>Type blustoestel</t>
  </si>
  <si>
    <t>inhoud (kg/ltr)</t>
  </si>
  <si>
    <t>brandklasse, minimale rating</t>
  </si>
  <si>
    <t xml:space="preserve">Nettoprijs per stuk </t>
  </si>
  <si>
    <t>A,B,C     rating 8A 55B</t>
  </si>
  <si>
    <t>A,B,C     rating 34A 183B</t>
  </si>
  <si>
    <t>A,B,C     rating 43A 233B</t>
  </si>
  <si>
    <t>A,B,C     rating 55A 233B</t>
  </si>
  <si>
    <t>Schuimblusser (met Milieukeur)</t>
  </si>
  <si>
    <t>2 ltr</t>
  </si>
  <si>
    <t>6 ltr  +5 gr C</t>
  </si>
  <si>
    <t>A,B,C     rating 21A 144B</t>
  </si>
  <si>
    <t>6 ltr vorstvrij -20 gr C</t>
  </si>
  <si>
    <t>A,B,C     rating 13A 144B</t>
  </si>
  <si>
    <t>A,B,C     rating 27A 233B</t>
  </si>
  <si>
    <t>B,C        rating 34B</t>
  </si>
  <si>
    <t>B,C        rating 89B</t>
  </si>
  <si>
    <t>Fictieve jaarlijkse vervangingskosten blustoestellen EXCL. BTW</t>
  </si>
  <si>
    <r>
      <t xml:space="preserve">Tarief </t>
    </r>
    <r>
      <rPr>
        <b/>
        <u/>
        <sz val="9"/>
        <rFont val="Lucida Sans Unicode"/>
        <family val="2"/>
      </rPr>
      <t>vervangen brandslanghaspels</t>
    </r>
    <r>
      <rPr>
        <b/>
        <sz val="9"/>
        <rFont val="Lucida Sans Unicode"/>
        <family val="2"/>
      </rPr>
      <t xml:space="preserve"> incl. leveringen (excl. kast), montage en alle werkzaamheden welke nodig zijn om de brandslanghaspels conform wet- en regelgeving te laten functioneren. Kosten voor het afvoeren en vernietigen van overtollige materialen dienen eveneens in het tarief te zijn opgenomen. </t>
    </r>
  </si>
  <si>
    <t>lengte</t>
  </si>
  <si>
    <t>Nettoprijzen brandslanghaspels compleet per stuk, excl. BTW</t>
  </si>
  <si>
    <t>diam. ½"</t>
  </si>
  <si>
    <t>diam. ¾"</t>
  </si>
  <si>
    <t>diam. 1"</t>
  </si>
  <si>
    <t>Aantal per diameter per jaar:</t>
  </si>
  <si>
    <t>Brandslanghaspel, cpl.</t>
  </si>
  <si>
    <t>20 mtr</t>
  </si>
  <si>
    <t>25 mtr</t>
  </si>
  <si>
    <t>30 mtr</t>
  </si>
  <si>
    <t>Fictieve jaarlijkse vervangingskosten brandslanghaspels EXCL. BTW:</t>
  </si>
  <si>
    <r>
      <t xml:space="preserve">Tarief </t>
    </r>
    <r>
      <rPr>
        <b/>
        <u/>
        <sz val="9"/>
        <rFont val="Lucida Sans Unicode"/>
        <family val="2"/>
      </rPr>
      <t>overige kosten</t>
    </r>
  </si>
  <si>
    <t>Overige kosten</t>
  </si>
  <si>
    <t>Tarief</t>
  </si>
  <si>
    <t>Aantal per jaar</t>
  </si>
  <si>
    <t>Voorrijkosten (bij calamiteiten / op ad hoc basis)</t>
  </si>
  <si>
    <t>Uurloon onderhoudsmonteur (bij calamiteiten / op ad hoc basis)</t>
  </si>
  <si>
    <t>Fictieve jaarlijkse overige kosten</t>
  </si>
  <si>
    <t>Totale fictieve projectprijs EXCL. BTW (= beoordelingsprijs criteria 3):</t>
  </si>
  <si>
    <t>Document 'Prijsinvulvormulier', Blusmiddelen'</t>
  </si>
  <si>
    <t>De prijzen die u opgeeft in dit prijsinvulformulier zijn incl. reis- en verblijfkosten, voorrijkosten, parkeerkosten, werkvoorbereiding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</si>
</sst>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#,##0_ ;\-#,##0\ 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9"/>
      <name val="Lucida Sans Unicode"/>
      <family val="2"/>
    </font>
    <font>
      <b/>
      <sz val="9"/>
      <name val="Lucida Sans Unicode"/>
      <family val="2"/>
    </font>
    <font>
      <sz val="11"/>
      <name val="Lucida Sans Unicode"/>
      <family val="2"/>
    </font>
    <font>
      <b/>
      <u/>
      <sz val="9"/>
      <name val="Lucida Sans Unicode"/>
      <family val="2"/>
    </font>
    <font>
      <b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10"/>
      <color indexed="8"/>
      <name val="Verdana"/>
      <family val="2"/>
    </font>
    <font>
      <sz val="11"/>
      <color indexed="8"/>
      <name val="Lucida Sans Unicode"/>
      <family val="2"/>
    </font>
    <font>
      <b/>
      <u/>
      <sz val="9"/>
      <color indexed="8"/>
      <name val="Lucida Sans Unicode"/>
      <family val="2"/>
    </font>
    <font>
      <sz val="14"/>
      <name val="Lucida Sans Unicode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12" xfId="0" applyFont="1" applyBorder="1"/>
    <xf numFmtId="0" fontId="0" fillId="0" borderId="13" xfId="0" applyBorder="1"/>
    <xf numFmtId="0" fontId="6" fillId="0" borderId="1" xfId="0" applyFont="1" applyBorder="1" applyAlignment="1">
      <alignment wrapText="1"/>
    </xf>
    <xf numFmtId="164" fontId="6" fillId="2" borderId="1" xfId="0" applyNumberFormat="1" applyFont="1" applyFill="1" applyBorder="1" applyAlignment="1" applyProtection="1">
      <alignment wrapText="1"/>
      <protection locked="0"/>
    </xf>
    <xf numFmtId="1" fontId="1" fillId="4" borderId="1" xfId="0" applyNumberFormat="1" applyFont="1" applyFill="1" applyBorder="1"/>
    <xf numFmtId="164" fontId="7" fillId="0" borderId="11" xfId="0" applyNumberFormat="1" applyFont="1" applyBorder="1"/>
    <xf numFmtId="0" fontId="6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14" xfId="0" applyFont="1" applyBorder="1"/>
    <xf numFmtId="0" fontId="0" fillId="0" borderId="15" xfId="0" applyBorder="1"/>
    <xf numFmtId="0" fontId="6" fillId="0" borderId="16" xfId="0" applyFont="1" applyBorder="1"/>
    <xf numFmtId="0" fontId="0" fillId="0" borderId="17" xfId="0" applyBorder="1"/>
    <xf numFmtId="0" fontId="5" fillId="0" borderId="18" xfId="0" applyFont="1" applyBorder="1" applyAlignment="1">
      <alignment horizontal="right" wrapText="1"/>
    </xf>
    <xf numFmtId="0" fontId="5" fillId="0" borderId="19" xfId="0" applyFont="1" applyBorder="1" applyAlignment="1">
      <alignment horizontal="right" wrapText="1"/>
    </xf>
    <xf numFmtId="0" fontId="5" fillId="0" borderId="20" xfId="0" applyFont="1" applyBorder="1" applyAlignment="1">
      <alignment horizontal="right" wrapText="1"/>
    </xf>
    <xf numFmtId="164" fontId="2" fillId="5" borderId="21" xfId="0" applyNumberFormat="1" applyFont="1" applyFill="1" applyBorder="1"/>
    <xf numFmtId="0" fontId="5" fillId="0" borderId="22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1" fontId="5" fillId="0" borderId="0" xfId="0" applyNumberFormat="1" applyFont="1" applyAlignment="1">
      <alignment horizontal="right" wrapText="1"/>
    </xf>
    <xf numFmtId="1" fontId="1" fillId="0" borderId="23" xfId="0" applyNumberFormat="1" applyFont="1" applyBorder="1"/>
    <xf numFmtId="0" fontId="2" fillId="3" borderId="7" xfId="0" applyFont="1" applyFill="1" applyBorder="1" applyAlignment="1">
      <alignment vertical="center" wrapText="1"/>
    </xf>
    <xf numFmtId="0" fontId="5" fillId="0" borderId="24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5" fontId="6" fillId="4" borderId="1" xfId="0" applyNumberFormat="1" applyFont="1" applyFill="1" applyBorder="1" applyAlignment="1">
      <alignment wrapText="1"/>
    </xf>
    <xf numFmtId="164" fontId="6" fillId="0" borderId="11" xfId="0" applyNumberFormat="1" applyFont="1" applyBorder="1" applyAlignment="1">
      <alignment wrapText="1"/>
    </xf>
    <xf numFmtId="0" fontId="5" fillId="0" borderId="25" xfId="0" applyFont="1" applyBorder="1" applyAlignment="1">
      <alignment horizontal="right" wrapText="1"/>
    </xf>
    <xf numFmtId="0" fontId="5" fillId="0" borderId="26" xfId="0" applyFont="1" applyBorder="1" applyAlignment="1">
      <alignment horizontal="right" wrapText="1"/>
    </xf>
    <xf numFmtId="164" fontId="5" fillId="5" borderId="21" xfId="0" applyNumberFormat="1" applyFont="1" applyFill="1" applyBorder="1" applyAlignment="1">
      <alignment wrapText="1"/>
    </xf>
    <xf numFmtId="0" fontId="5" fillId="0" borderId="12" xfId="0" applyFont="1" applyBorder="1" applyAlignment="1">
      <alignment horizontal="center" wrapText="1"/>
    </xf>
    <xf numFmtId="0" fontId="0" fillId="0" borderId="27" xfId="0" applyBorder="1" applyAlignment="1">
      <alignment wrapText="1"/>
    </xf>
    <xf numFmtId="0" fontId="0" fillId="0" borderId="13" xfId="0" applyBorder="1" applyAlignment="1">
      <alignment wrapText="1"/>
    </xf>
    <xf numFmtId="0" fontId="6" fillId="0" borderId="12" xfId="0" applyFont="1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1" fillId="0" borderId="28" xfId="0" applyNumberFormat="1" applyFont="1" applyBorder="1"/>
    <xf numFmtId="0" fontId="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24" xfId="0" applyFont="1" applyBorder="1" applyAlignment="1">
      <alignment wrapText="1"/>
    </xf>
    <xf numFmtId="164" fontId="1" fillId="0" borderId="11" xfId="0" applyNumberFormat="1" applyFont="1" applyBorder="1"/>
    <xf numFmtId="1" fontId="1" fillId="0" borderId="3" xfId="0" applyNumberFormat="1" applyFont="1" applyBorder="1"/>
    <xf numFmtId="0" fontId="9" fillId="0" borderId="29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15" xfId="0" applyFont="1" applyBorder="1" applyAlignment="1">
      <alignment horizontal="right" wrapText="1"/>
    </xf>
    <xf numFmtId="1" fontId="1" fillId="0" borderId="32" xfId="0" applyNumberFormat="1" applyFont="1" applyBorder="1"/>
    <xf numFmtId="0" fontId="5" fillId="0" borderId="29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0" borderId="30" xfId="0" applyFont="1" applyBorder="1" applyAlignment="1">
      <alignment wrapText="1"/>
    </xf>
    <xf numFmtId="0" fontId="5" fillId="0" borderId="33" xfId="0" applyFont="1" applyBorder="1" applyAlignment="1">
      <alignment wrapText="1"/>
    </xf>
    <xf numFmtId="0" fontId="6" fillId="0" borderId="8" xfId="0" applyFont="1" applyBorder="1" applyAlignment="1">
      <alignment wrapText="1"/>
    </xf>
    <xf numFmtId="164" fontId="6" fillId="2" borderId="12" xfId="0" applyNumberFormat="1" applyFont="1" applyFill="1" applyBorder="1" applyAlignment="1" applyProtection="1">
      <alignment wrapText="1"/>
      <protection locked="0"/>
    </xf>
    <xf numFmtId="164" fontId="6" fillId="0" borderId="34" xfId="0" applyNumberFormat="1" applyFont="1" applyBorder="1" applyAlignment="1">
      <alignment wrapText="1"/>
    </xf>
    <xf numFmtId="164" fontId="5" fillId="5" borderId="35" xfId="0" applyNumberFormat="1" applyFont="1" applyFill="1" applyBorder="1" applyAlignment="1">
      <alignment wrapText="1"/>
    </xf>
    <xf numFmtId="164" fontId="5" fillId="0" borderId="0" xfId="0" applyNumberFormat="1" applyFont="1" applyAlignment="1">
      <alignment wrapText="1"/>
    </xf>
    <xf numFmtId="0" fontId="1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166" fontId="10" fillId="6" borderId="3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3075F-4279-40C9-ADB2-B9884A14D172}">
  <dimension ref="A1:G63"/>
  <sheetViews>
    <sheetView tabSelected="1" workbookViewId="0">
      <selection activeCell="A51" sqref="A51:XFD54"/>
    </sheetView>
  </sheetViews>
  <sheetFormatPr defaultRowHeight="15.05" x14ac:dyDescent="0.3"/>
  <cols>
    <col min="1" max="1" width="53.33203125" bestFit="1" customWidth="1"/>
    <col min="2" max="2" width="10" bestFit="1" customWidth="1"/>
    <col min="3" max="3" width="8.33203125" bestFit="1" customWidth="1"/>
    <col min="4" max="4" width="22.88671875" customWidth="1"/>
    <col min="5" max="5" width="11.5546875" customWidth="1"/>
    <col min="6" max="6" width="8.6640625" bestFit="1" customWidth="1"/>
    <col min="7" max="7" width="8.33203125" bestFit="1" customWidth="1"/>
  </cols>
  <sheetData>
    <row r="1" spans="1:7" x14ac:dyDescent="0.3">
      <c r="A1" s="1" t="s">
        <v>80</v>
      </c>
      <c r="B1" s="1"/>
      <c r="C1" s="1"/>
      <c r="D1" s="1"/>
      <c r="E1" s="1"/>
      <c r="F1" s="1"/>
      <c r="G1" s="1"/>
    </row>
    <row r="2" spans="1:7" x14ac:dyDescent="0.3">
      <c r="A2" s="1"/>
      <c r="B2" s="1"/>
      <c r="C2" s="1"/>
      <c r="D2" s="1"/>
      <c r="E2" s="2"/>
      <c r="F2" s="1"/>
      <c r="G2" s="1"/>
    </row>
    <row r="3" spans="1:7" x14ac:dyDescent="0.3">
      <c r="A3" s="3"/>
      <c r="B3" s="1" t="s">
        <v>0</v>
      </c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ht="26.2" customHeight="1" x14ac:dyDescent="0.3">
      <c r="A5" s="4" t="s">
        <v>81</v>
      </c>
      <c r="B5" s="4"/>
      <c r="C5" s="4"/>
      <c r="D5" s="4"/>
      <c r="E5" s="4"/>
      <c r="F5" s="4"/>
      <c r="G5" s="5"/>
    </row>
    <row r="6" spans="1:7" ht="15.75" thickBot="1" x14ac:dyDescent="0.35">
      <c r="A6" s="6"/>
      <c r="B6" s="6"/>
      <c r="C6" s="6"/>
      <c r="D6" s="6"/>
      <c r="E6" s="6"/>
      <c r="F6" s="6"/>
      <c r="G6" s="6"/>
    </row>
    <row r="7" spans="1:7" ht="15.75" thickBot="1" x14ac:dyDescent="0.35">
      <c r="A7" s="7" t="s">
        <v>1</v>
      </c>
      <c r="B7" s="8"/>
      <c r="C7" s="8"/>
      <c r="D7" s="8"/>
      <c r="E7" s="8"/>
      <c r="F7" s="8"/>
      <c r="G7" s="9"/>
    </row>
    <row r="8" spans="1:7" ht="48.45" customHeight="1" x14ac:dyDescent="0.3">
      <c r="A8" s="10" t="s">
        <v>2</v>
      </c>
      <c r="B8" s="11"/>
      <c r="C8" s="11"/>
      <c r="D8" s="11"/>
      <c r="E8" s="11"/>
      <c r="F8" s="12"/>
      <c r="G8" s="13"/>
    </row>
    <row r="9" spans="1:7" ht="36.65" x14ac:dyDescent="0.3">
      <c r="A9" s="14" t="s">
        <v>3</v>
      </c>
      <c r="B9" s="15" t="s">
        <v>4</v>
      </c>
      <c r="C9" s="16"/>
      <c r="D9" s="17" t="s">
        <v>5</v>
      </c>
      <c r="E9" s="18" t="s">
        <v>6</v>
      </c>
      <c r="F9" s="19" t="s">
        <v>7</v>
      </c>
      <c r="G9" s="20" t="s">
        <v>8</v>
      </c>
    </row>
    <row r="10" spans="1:7" ht="24.9" x14ac:dyDescent="0.3">
      <c r="A10" s="21" t="s">
        <v>9</v>
      </c>
      <c r="B10" s="22" t="s">
        <v>10</v>
      </c>
      <c r="C10" s="23"/>
      <c r="D10" s="24" t="s">
        <v>11</v>
      </c>
      <c r="E10" s="25">
        <v>0</v>
      </c>
      <c r="F10" s="26">
        <v>180</v>
      </c>
      <c r="G10" s="27">
        <f>E10*F10</f>
        <v>0</v>
      </c>
    </row>
    <row r="11" spans="1:7" ht="24.9" x14ac:dyDescent="0.3">
      <c r="A11" s="21" t="s">
        <v>9</v>
      </c>
      <c r="B11" s="28" t="s">
        <v>12</v>
      </c>
      <c r="C11" s="29"/>
      <c r="D11" s="24" t="s">
        <v>11</v>
      </c>
      <c r="E11" s="25">
        <v>0</v>
      </c>
      <c r="F11" s="26">
        <v>180</v>
      </c>
      <c r="G11" s="27">
        <f t="shared" ref="G11:G17" si="0">E11*F11</f>
        <v>0</v>
      </c>
    </row>
    <row r="12" spans="1:7" ht="24.9" x14ac:dyDescent="0.3">
      <c r="A12" s="21" t="s">
        <v>9</v>
      </c>
      <c r="B12" s="22" t="s">
        <v>13</v>
      </c>
      <c r="C12" s="23"/>
      <c r="D12" s="24" t="s">
        <v>11</v>
      </c>
      <c r="E12" s="25">
        <v>0</v>
      </c>
      <c r="F12" s="26">
        <v>180</v>
      </c>
      <c r="G12" s="27">
        <f t="shared" si="0"/>
        <v>0</v>
      </c>
    </row>
    <row r="13" spans="1:7" ht="24.9" x14ac:dyDescent="0.3">
      <c r="A13" s="21" t="s">
        <v>9</v>
      </c>
      <c r="B13" s="30" t="s">
        <v>14</v>
      </c>
      <c r="C13" s="31"/>
      <c r="D13" s="24" t="s">
        <v>11</v>
      </c>
      <c r="E13" s="25">
        <v>0</v>
      </c>
      <c r="F13" s="26">
        <v>180</v>
      </c>
      <c r="G13" s="27">
        <f t="shared" si="0"/>
        <v>0</v>
      </c>
    </row>
    <row r="14" spans="1:7" ht="24.9" x14ac:dyDescent="0.3">
      <c r="A14" s="21" t="s">
        <v>15</v>
      </c>
      <c r="B14" s="22" t="s">
        <v>16</v>
      </c>
      <c r="C14" s="23"/>
      <c r="D14" s="24" t="s">
        <v>17</v>
      </c>
      <c r="E14" s="25">
        <v>0</v>
      </c>
      <c r="F14" s="26">
        <v>360</v>
      </c>
      <c r="G14" s="27">
        <f t="shared" si="0"/>
        <v>0</v>
      </c>
    </row>
    <row r="15" spans="1:7" ht="24.9" x14ac:dyDescent="0.3">
      <c r="A15" s="21" t="s">
        <v>15</v>
      </c>
      <c r="B15" s="30" t="s">
        <v>18</v>
      </c>
      <c r="C15" s="31"/>
      <c r="D15" s="24" t="s">
        <v>17</v>
      </c>
      <c r="E15" s="25">
        <v>0</v>
      </c>
      <c r="F15" s="26">
        <v>360</v>
      </c>
      <c r="G15" s="27">
        <f t="shared" si="0"/>
        <v>0</v>
      </c>
    </row>
    <row r="16" spans="1:7" ht="24.9" x14ac:dyDescent="0.3">
      <c r="A16" s="21" t="s">
        <v>19</v>
      </c>
      <c r="B16" s="22" t="s">
        <v>10</v>
      </c>
      <c r="C16" s="23"/>
      <c r="D16" s="24" t="s">
        <v>20</v>
      </c>
      <c r="E16" s="25">
        <v>0</v>
      </c>
      <c r="F16" s="26">
        <v>80</v>
      </c>
      <c r="G16" s="27">
        <f t="shared" si="0"/>
        <v>0</v>
      </c>
    </row>
    <row r="17" spans="1:7" ht="24.9" x14ac:dyDescent="0.3">
      <c r="A17" s="21" t="s">
        <v>19</v>
      </c>
      <c r="B17" s="32" t="s">
        <v>21</v>
      </c>
      <c r="C17" s="33"/>
      <c r="D17" s="24" t="s">
        <v>20</v>
      </c>
      <c r="E17" s="25">
        <v>0</v>
      </c>
      <c r="F17" s="26">
        <v>80</v>
      </c>
      <c r="G17" s="27">
        <f t="shared" si="0"/>
        <v>0</v>
      </c>
    </row>
    <row r="18" spans="1:7" ht="15.75" thickBot="1" x14ac:dyDescent="0.35">
      <c r="A18" s="34" t="s">
        <v>22</v>
      </c>
      <c r="B18" s="35"/>
      <c r="C18" s="35"/>
      <c r="D18" s="35"/>
      <c r="E18" s="35"/>
      <c r="F18" s="36"/>
      <c r="G18" s="37">
        <f>SUM(G10:G17)</f>
        <v>0</v>
      </c>
    </row>
    <row r="19" spans="1:7" ht="15.75" thickBot="1" x14ac:dyDescent="0.35">
      <c r="A19" s="38"/>
      <c r="B19" s="39"/>
      <c r="C19" s="39"/>
      <c r="D19" s="39"/>
      <c r="E19" s="39"/>
      <c r="F19" s="40"/>
      <c r="G19" s="41"/>
    </row>
    <row r="20" spans="1:7" ht="51.05" customHeight="1" x14ac:dyDescent="0.3">
      <c r="A20" s="10" t="s">
        <v>23</v>
      </c>
      <c r="B20" s="11"/>
      <c r="C20" s="11"/>
      <c r="D20" s="11"/>
      <c r="E20" s="11"/>
      <c r="F20" s="11"/>
      <c r="G20" s="42"/>
    </row>
    <row r="21" spans="1:7" ht="24.9" x14ac:dyDescent="0.3">
      <c r="A21" s="43" t="s">
        <v>24</v>
      </c>
      <c r="B21" s="44" t="s">
        <v>25</v>
      </c>
      <c r="C21" s="45"/>
      <c r="D21" s="17" t="s">
        <v>26</v>
      </c>
      <c r="E21" s="46" t="s">
        <v>27</v>
      </c>
      <c r="F21" s="18" t="s">
        <v>7</v>
      </c>
      <c r="G21" s="47" t="s">
        <v>8</v>
      </c>
    </row>
    <row r="22" spans="1:7" x14ac:dyDescent="0.3">
      <c r="A22" s="21" t="s">
        <v>24</v>
      </c>
      <c r="B22" s="48" t="s">
        <v>28</v>
      </c>
      <c r="C22" s="48"/>
      <c r="D22" s="49" t="s">
        <v>29</v>
      </c>
      <c r="E22" s="25">
        <v>0</v>
      </c>
      <c r="F22" s="50">
        <v>400</v>
      </c>
      <c r="G22" s="51">
        <f>E22*F22</f>
        <v>0</v>
      </c>
    </row>
    <row r="23" spans="1:7" x14ac:dyDescent="0.3">
      <c r="A23" s="21" t="s">
        <v>24</v>
      </c>
      <c r="B23" s="48" t="s">
        <v>30</v>
      </c>
      <c r="C23" s="48"/>
      <c r="D23" s="49" t="s">
        <v>29</v>
      </c>
      <c r="E23" s="25">
        <v>0</v>
      </c>
      <c r="F23" s="50">
        <v>400</v>
      </c>
      <c r="G23" s="51">
        <f>E23*F23</f>
        <v>0</v>
      </c>
    </row>
    <row r="24" spans="1:7" x14ac:dyDescent="0.3">
      <c r="A24" s="21" t="s">
        <v>24</v>
      </c>
      <c r="B24" s="48" t="s">
        <v>31</v>
      </c>
      <c r="C24" s="48"/>
      <c r="D24" s="49" t="s">
        <v>29</v>
      </c>
      <c r="E24" s="25">
        <v>0</v>
      </c>
      <c r="F24" s="50">
        <v>200</v>
      </c>
      <c r="G24" s="51">
        <f>E24*F24</f>
        <v>0</v>
      </c>
    </row>
    <row r="25" spans="1:7" ht="15.75" thickBot="1" x14ac:dyDescent="0.35">
      <c r="A25" s="52" t="s">
        <v>32</v>
      </c>
      <c r="B25" s="53"/>
      <c r="C25" s="53"/>
      <c r="D25" s="53"/>
      <c r="E25" s="53"/>
      <c r="F25" s="53"/>
      <c r="G25" s="54">
        <f>SUM(G22:G24)</f>
        <v>0</v>
      </c>
    </row>
    <row r="26" spans="1:7" ht="15.75" thickBot="1" x14ac:dyDescent="0.35">
      <c r="A26" s="39"/>
      <c r="B26" s="39"/>
      <c r="C26" s="39"/>
      <c r="D26" s="39"/>
      <c r="E26" s="39"/>
      <c r="F26" s="39"/>
      <c r="G26" s="41"/>
    </row>
    <row r="27" spans="1:7" ht="49.75" customHeight="1" x14ac:dyDescent="0.3">
      <c r="A27" s="10" t="s">
        <v>33</v>
      </c>
      <c r="B27" s="11"/>
      <c r="C27" s="11"/>
      <c r="D27" s="11"/>
      <c r="E27" s="11"/>
      <c r="F27" s="11"/>
      <c r="G27" s="42"/>
    </row>
    <row r="28" spans="1:7" ht="24.9" x14ac:dyDescent="0.3">
      <c r="A28" s="14" t="s">
        <v>34</v>
      </c>
      <c r="B28" s="55" t="s">
        <v>35</v>
      </c>
      <c r="C28" s="56"/>
      <c r="D28" s="57"/>
      <c r="E28" s="46" t="s">
        <v>27</v>
      </c>
      <c r="F28" s="18" t="s">
        <v>7</v>
      </c>
      <c r="G28" s="47" t="s">
        <v>8</v>
      </c>
    </row>
    <row r="29" spans="1:7" x14ac:dyDescent="0.3">
      <c r="A29" s="21" t="s">
        <v>34</v>
      </c>
      <c r="B29" s="58" t="s">
        <v>36</v>
      </c>
      <c r="C29" s="59"/>
      <c r="D29" s="60"/>
      <c r="E29" s="25">
        <v>0</v>
      </c>
      <c r="F29" s="50">
        <v>1</v>
      </c>
      <c r="G29" s="51">
        <f>E29*F29</f>
        <v>0</v>
      </c>
    </row>
    <row r="30" spans="1:7" x14ac:dyDescent="0.3">
      <c r="A30" s="21" t="s">
        <v>34</v>
      </c>
      <c r="B30" s="58" t="s">
        <v>37</v>
      </c>
      <c r="C30" s="59"/>
      <c r="D30" s="60"/>
      <c r="E30" s="25">
        <v>0</v>
      </c>
      <c r="F30" s="50">
        <v>4</v>
      </c>
      <c r="G30" s="51">
        <f>E30*F30</f>
        <v>0</v>
      </c>
    </row>
    <row r="31" spans="1:7" x14ac:dyDescent="0.3">
      <c r="A31" s="21" t="s">
        <v>34</v>
      </c>
      <c r="B31" s="58" t="s">
        <v>38</v>
      </c>
      <c r="C31" s="59"/>
      <c r="D31" s="60"/>
      <c r="E31" s="25">
        <v>0</v>
      </c>
      <c r="F31" s="50">
        <v>2</v>
      </c>
      <c r="G31" s="51">
        <f>E31*F31</f>
        <v>0</v>
      </c>
    </row>
    <row r="32" spans="1:7" ht="15.75" thickBot="1" x14ac:dyDescent="0.35">
      <c r="A32" s="52" t="s">
        <v>39</v>
      </c>
      <c r="B32" s="53"/>
      <c r="C32" s="53"/>
      <c r="D32" s="53"/>
      <c r="E32" s="53"/>
      <c r="F32" s="53"/>
      <c r="G32" s="54">
        <f>SUM(G29:G31)</f>
        <v>0</v>
      </c>
    </row>
    <row r="33" spans="1:7" ht="15.75" thickBot="1" x14ac:dyDescent="0.35">
      <c r="A33" s="39"/>
      <c r="B33" s="39"/>
      <c r="C33" s="39"/>
      <c r="D33" s="39"/>
      <c r="E33" s="39"/>
      <c r="F33" s="39"/>
      <c r="G33" s="61"/>
    </row>
    <row r="34" spans="1:7" ht="15.75" thickBot="1" x14ac:dyDescent="0.35">
      <c r="A34" s="62" t="s">
        <v>40</v>
      </c>
      <c r="B34" s="63"/>
      <c r="C34" s="63"/>
      <c r="D34" s="63"/>
      <c r="E34" s="63"/>
      <c r="F34" s="63"/>
      <c r="G34" s="63"/>
    </row>
    <row r="35" spans="1:7" ht="43.2" customHeight="1" x14ac:dyDescent="0.3">
      <c r="A35" s="10" t="s">
        <v>41</v>
      </c>
      <c r="B35" s="11"/>
      <c r="C35" s="11"/>
      <c r="D35" s="11"/>
      <c r="E35" s="11"/>
      <c r="F35" s="11"/>
      <c r="G35" s="42"/>
    </row>
    <row r="36" spans="1:7" ht="40.6" customHeight="1" x14ac:dyDescent="0.3">
      <c r="A36" s="64" t="s">
        <v>42</v>
      </c>
      <c r="B36" s="65" t="s">
        <v>43</v>
      </c>
      <c r="C36" s="66"/>
      <c r="D36" s="67" t="s">
        <v>44</v>
      </c>
      <c r="E36" s="68" t="s">
        <v>45</v>
      </c>
      <c r="F36" s="69" t="s">
        <v>7</v>
      </c>
      <c r="G36" s="20" t="s">
        <v>8</v>
      </c>
    </row>
    <row r="37" spans="1:7" x14ac:dyDescent="0.3">
      <c r="A37" s="70" t="s">
        <v>9</v>
      </c>
      <c r="B37" s="22" t="s">
        <v>10</v>
      </c>
      <c r="C37" s="23"/>
      <c r="D37" s="24" t="s">
        <v>46</v>
      </c>
      <c r="E37" s="25">
        <v>0</v>
      </c>
      <c r="F37" s="26">
        <v>10</v>
      </c>
      <c r="G37" s="71">
        <f>E37*F37</f>
        <v>0</v>
      </c>
    </row>
    <row r="38" spans="1:7" x14ac:dyDescent="0.3">
      <c r="A38" s="70" t="s">
        <v>9</v>
      </c>
      <c r="B38" s="22" t="s">
        <v>12</v>
      </c>
      <c r="C38" s="23"/>
      <c r="D38" s="24" t="s">
        <v>47</v>
      </c>
      <c r="E38" s="25">
        <v>0</v>
      </c>
      <c r="F38" s="26">
        <v>10</v>
      </c>
      <c r="G38" s="71">
        <f t="shared" ref="G38:G46" si="1">E38*F38</f>
        <v>0</v>
      </c>
    </row>
    <row r="39" spans="1:7" x14ac:dyDescent="0.3">
      <c r="A39" s="70" t="s">
        <v>9</v>
      </c>
      <c r="B39" s="22" t="s">
        <v>13</v>
      </c>
      <c r="C39" s="23"/>
      <c r="D39" s="24" t="s">
        <v>48</v>
      </c>
      <c r="E39" s="25">
        <v>0</v>
      </c>
      <c r="F39" s="26">
        <v>10</v>
      </c>
      <c r="G39" s="71">
        <f t="shared" si="1"/>
        <v>0</v>
      </c>
    </row>
    <row r="40" spans="1:7" x14ac:dyDescent="0.3">
      <c r="A40" s="70" t="s">
        <v>9</v>
      </c>
      <c r="B40" s="22" t="s">
        <v>14</v>
      </c>
      <c r="C40" s="23"/>
      <c r="D40" s="24" t="s">
        <v>49</v>
      </c>
      <c r="E40" s="25">
        <v>0</v>
      </c>
      <c r="F40" s="26">
        <v>10</v>
      </c>
      <c r="G40" s="71">
        <f t="shared" si="1"/>
        <v>0</v>
      </c>
    </row>
    <row r="41" spans="1:7" x14ac:dyDescent="0.3">
      <c r="A41" s="70" t="s">
        <v>50</v>
      </c>
      <c r="B41" s="22" t="s">
        <v>51</v>
      </c>
      <c r="C41" s="23"/>
      <c r="D41" s="24" t="s">
        <v>46</v>
      </c>
      <c r="E41" s="25">
        <v>0</v>
      </c>
      <c r="F41" s="26">
        <v>10</v>
      </c>
      <c r="G41" s="71">
        <f t="shared" si="1"/>
        <v>0</v>
      </c>
    </row>
    <row r="42" spans="1:7" x14ac:dyDescent="0.3">
      <c r="A42" s="70" t="s">
        <v>50</v>
      </c>
      <c r="B42" s="22" t="s">
        <v>52</v>
      </c>
      <c r="C42" s="23"/>
      <c r="D42" s="24" t="s">
        <v>53</v>
      </c>
      <c r="E42" s="25">
        <v>0</v>
      </c>
      <c r="F42" s="26">
        <v>10</v>
      </c>
      <c r="G42" s="71">
        <f t="shared" si="1"/>
        <v>0</v>
      </c>
    </row>
    <row r="43" spans="1:7" x14ac:dyDescent="0.3">
      <c r="A43" s="70" t="s">
        <v>50</v>
      </c>
      <c r="B43" s="22" t="s">
        <v>54</v>
      </c>
      <c r="C43" s="23"/>
      <c r="D43" s="24" t="s">
        <v>55</v>
      </c>
      <c r="E43" s="25">
        <v>0</v>
      </c>
      <c r="F43" s="26">
        <v>10</v>
      </c>
      <c r="G43" s="71">
        <f t="shared" si="1"/>
        <v>0</v>
      </c>
    </row>
    <row r="44" spans="1:7" x14ac:dyDescent="0.3">
      <c r="A44" s="70" t="s">
        <v>50</v>
      </c>
      <c r="B44" s="22" t="s">
        <v>18</v>
      </c>
      <c r="C44" s="23"/>
      <c r="D44" s="24" t="s">
        <v>56</v>
      </c>
      <c r="E44" s="25">
        <v>0</v>
      </c>
      <c r="F44" s="26">
        <v>10</v>
      </c>
      <c r="G44" s="71">
        <f t="shared" si="1"/>
        <v>0</v>
      </c>
    </row>
    <row r="45" spans="1:7" x14ac:dyDescent="0.3">
      <c r="A45" s="70" t="s">
        <v>19</v>
      </c>
      <c r="B45" s="22" t="s">
        <v>10</v>
      </c>
      <c r="C45" s="23"/>
      <c r="D45" s="24" t="s">
        <v>57</v>
      </c>
      <c r="E45" s="25">
        <v>0</v>
      </c>
      <c r="F45" s="26">
        <v>5</v>
      </c>
      <c r="G45" s="71">
        <f t="shared" si="1"/>
        <v>0</v>
      </c>
    </row>
    <row r="46" spans="1:7" x14ac:dyDescent="0.3">
      <c r="A46" s="70" t="s">
        <v>19</v>
      </c>
      <c r="B46" s="22" t="s">
        <v>21</v>
      </c>
      <c r="C46" s="23"/>
      <c r="D46" s="24" t="s">
        <v>58</v>
      </c>
      <c r="E46" s="25">
        <v>0</v>
      </c>
      <c r="F46" s="26">
        <v>5</v>
      </c>
      <c r="G46" s="71">
        <f t="shared" si="1"/>
        <v>0</v>
      </c>
    </row>
    <row r="47" spans="1:7" ht="15.75" thickBot="1" x14ac:dyDescent="0.35">
      <c r="A47" s="52" t="s">
        <v>59</v>
      </c>
      <c r="B47" s="53"/>
      <c r="C47" s="53"/>
      <c r="D47" s="53"/>
      <c r="E47" s="53"/>
      <c r="F47" s="53"/>
      <c r="G47" s="54">
        <f>SUM(G37:G46)</f>
        <v>0</v>
      </c>
    </row>
    <row r="48" spans="1:7" ht="15.75" thickBot="1" x14ac:dyDescent="0.35">
      <c r="A48" s="38"/>
      <c r="B48" s="39"/>
      <c r="C48" s="39"/>
      <c r="D48" s="39"/>
      <c r="E48" s="39"/>
      <c r="F48" s="39"/>
      <c r="G48" s="72"/>
    </row>
    <row r="49" spans="1:7" ht="41.25" customHeight="1" thickBot="1" x14ac:dyDescent="0.35">
      <c r="A49" s="10" t="s">
        <v>60</v>
      </c>
      <c r="B49" s="11"/>
      <c r="C49" s="11"/>
      <c r="D49" s="11"/>
      <c r="E49" s="11"/>
      <c r="F49" s="11"/>
      <c r="G49" s="42"/>
    </row>
    <row r="50" spans="1:7" ht="24.9" x14ac:dyDescent="0.3">
      <c r="A50" s="73" t="s">
        <v>24</v>
      </c>
      <c r="B50" s="74" t="s">
        <v>61</v>
      </c>
      <c r="C50" s="75" t="s">
        <v>62</v>
      </c>
      <c r="D50" s="76"/>
      <c r="E50" s="76"/>
      <c r="F50" s="76"/>
      <c r="G50" s="77"/>
    </row>
    <row r="51" spans="1:7" ht="48.45" x14ac:dyDescent="0.3">
      <c r="A51" s="21"/>
      <c r="B51" s="24"/>
      <c r="C51" s="17" t="s">
        <v>63</v>
      </c>
      <c r="D51" s="17" t="s">
        <v>64</v>
      </c>
      <c r="E51" s="17" t="s">
        <v>65</v>
      </c>
      <c r="F51" s="17" t="s">
        <v>66</v>
      </c>
      <c r="G51" s="47" t="s">
        <v>8</v>
      </c>
    </row>
    <row r="52" spans="1:7" x14ac:dyDescent="0.3">
      <c r="A52" s="21" t="s">
        <v>67</v>
      </c>
      <c r="B52" s="78" t="s">
        <v>68</v>
      </c>
      <c r="C52" s="25">
        <v>0</v>
      </c>
      <c r="D52" s="25">
        <v>0</v>
      </c>
      <c r="E52" s="25">
        <v>0</v>
      </c>
      <c r="F52" s="26">
        <v>5</v>
      </c>
      <c r="G52" s="71">
        <f>(C52*F52)+(D52*F52)+(E52*F52)</f>
        <v>0</v>
      </c>
    </row>
    <row r="53" spans="1:7" x14ac:dyDescent="0.3">
      <c r="A53" s="21" t="s">
        <v>67</v>
      </c>
      <c r="B53" s="78" t="s">
        <v>69</v>
      </c>
      <c r="C53" s="25">
        <v>0</v>
      </c>
      <c r="D53" s="25">
        <v>0</v>
      </c>
      <c r="E53" s="25">
        <v>0</v>
      </c>
      <c r="F53" s="26">
        <v>5</v>
      </c>
      <c r="G53" s="71">
        <f>(C53*F53)+(D53*F53)+(E53*F53)</f>
        <v>0</v>
      </c>
    </row>
    <row r="54" spans="1:7" x14ac:dyDescent="0.3">
      <c r="A54" s="21" t="s">
        <v>67</v>
      </c>
      <c r="B54" s="78" t="s">
        <v>70</v>
      </c>
      <c r="C54" s="25">
        <v>0</v>
      </c>
      <c r="D54" s="25">
        <v>0</v>
      </c>
      <c r="E54" s="25">
        <v>0</v>
      </c>
      <c r="F54" s="26">
        <v>2</v>
      </c>
      <c r="G54" s="71">
        <f>(C54*F54)+(D54*F54)+(E54*F54)</f>
        <v>0</v>
      </c>
    </row>
    <row r="55" spans="1:7" ht="15.75" thickBot="1" x14ac:dyDescent="0.35">
      <c r="A55" s="34" t="s">
        <v>71</v>
      </c>
      <c r="B55" s="35"/>
      <c r="C55" s="35"/>
      <c r="D55" s="35"/>
      <c r="E55" s="35"/>
      <c r="F55" s="36"/>
      <c r="G55" s="54">
        <f>SUM(G52:G54)</f>
        <v>0</v>
      </c>
    </row>
    <row r="56" spans="1:7" ht="15.75" thickBot="1" x14ac:dyDescent="0.35">
      <c r="A56" s="38"/>
      <c r="B56" s="39"/>
      <c r="C56" s="39"/>
      <c r="D56" s="39"/>
      <c r="E56" s="39"/>
      <c r="F56" s="79"/>
      <c r="G56" s="80"/>
    </row>
    <row r="57" spans="1:7" ht="15.75" thickBot="1" x14ac:dyDescent="0.35">
      <c r="A57" s="10" t="s">
        <v>72</v>
      </c>
      <c r="B57" s="11"/>
      <c r="C57" s="11"/>
      <c r="D57" s="11"/>
      <c r="E57" s="11"/>
      <c r="F57" s="11"/>
      <c r="G57" s="42"/>
    </row>
    <row r="58" spans="1:7" ht="24.9" x14ac:dyDescent="0.3">
      <c r="A58" s="81" t="s">
        <v>73</v>
      </c>
      <c r="B58" s="82"/>
      <c r="C58" s="82"/>
      <c r="D58" s="82"/>
      <c r="E58" s="83" t="s">
        <v>74</v>
      </c>
      <c r="F58" s="83" t="s">
        <v>75</v>
      </c>
      <c r="G58" s="84" t="s">
        <v>8</v>
      </c>
    </row>
    <row r="59" spans="1:7" x14ac:dyDescent="0.3">
      <c r="A59" s="85" t="s">
        <v>76</v>
      </c>
      <c r="B59" s="48"/>
      <c r="C59" s="48"/>
      <c r="D59" s="48"/>
      <c r="E59" s="86">
        <v>0</v>
      </c>
      <c r="F59" s="50">
        <v>10</v>
      </c>
      <c r="G59" s="87">
        <f>E59*F59</f>
        <v>0</v>
      </c>
    </row>
    <row r="60" spans="1:7" x14ac:dyDescent="0.3">
      <c r="A60" s="85" t="s">
        <v>77</v>
      </c>
      <c r="B60" s="48"/>
      <c r="C60" s="48"/>
      <c r="D60" s="48"/>
      <c r="E60" s="86">
        <v>0</v>
      </c>
      <c r="F60" s="50">
        <v>40</v>
      </c>
      <c r="G60" s="87">
        <f>E60*F60</f>
        <v>0</v>
      </c>
    </row>
    <row r="61" spans="1:7" ht="15.75" thickBot="1" x14ac:dyDescent="0.35">
      <c r="A61" s="34" t="s">
        <v>78</v>
      </c>
      <c r="B61" s="35"/>
      <c r="C61" s="35"/>
      <c r="D61" s="35"/>
      <c r="E61" s="35"/>
      <c r="F61" s="36"/>
      <c r="G61" s="88">
        <f>SUM(G59:G60)</f>
        <v>0</v>
      </c>
    </row>
    <row r="62" spans="1:7" ht="15.75" thickBot="1" x14ac:dyDescent="0.35">
      <c r="A62" s="38"/>
      <c r="B62" s="39"/>
      <c r="C62" s="39"/>
      <c r="D62" s="39"/>
      <c r="E62" s="39"/>
      <c r="F62" s="79"/>
      <c r="G62" s="89"/>
    </row>
    <row r="63" spans="1:7" ht="19" thickTop="1" thickBot="1" x14ac:dyDescent="0.35">
      <c r="A63" s="90" t="s">
        <v>79</v>
      </c>
      <c r="B63" s="91"/>
      <c r="C63" s="91"/>
      <c r="D63" s="91"/>
      <c r="E63" s="91"/>
      <c r="F63" s="91"/>
      <c r="G63" s="92">
        <f>G18+G25+G32+G47+G55+G61</f>
        <v>0</v>
      </c>
    </row>
  </sheetData>
  <mergeCells count="48">
    <mergeCell ref="A57:G57"/>
    <mergeCell ref="A58:D58"/>
    <mergeCell ref="A59:D59"/>
    <mergeCell ref="A60:D60"/>
    <mergeCell ref="A61:F61"/>
    <mergeCell ref="A63:F63"/>
    <mergeCell ref="B45:C45"/>
    <mergeCell ref="B46:C46"/>
    <mergeCell ref="A47:F47"/>
    <mergeCell ref="A49:G49"/>
    <mergeCell ref="C50:F50"/>
    <mergeCell ref="A55:F55"/>
    <mergeCell ref="B39:C39"/>
    <mergeCell ref="B40:C40"/>
    <mergeCell ref="B41:C41"/>
    <mergeCell ref="B42:C42"/>
    <mergeCell ref="B43:C43"/>
    <mergeCell ref="B44:C44"/>
    <mergeCell ref="A32:F32"/>
    <mergeCell ref="A34:G34"/>
    <mergeCell ref="A35:G35"/>
    <mergeCell ref="B36:C36"/>
    <mergeCell ref="B37:C37"/>
    <mergeCell ref="B38:C38"/>
    <mergeCell ref="A25:F25"/>
    <mergeCell ref="A27:G27"/>
    <mergeCell ref="B28:D28"/>
    <mergeCell ref="B29:D29"/>
    <mergeCell ref="B30:D30"/>
    <mergeCell ref="B31:D31"/>
    <mergeCell ref="A18:F18"/>
    <mergeCell ref="A20:G20"/>
    <mergeCell ref="B21:C21"/>
    <mergeCell ref="B22:C22"/>
    <mergeCell ref="B23:C23"/>
    <mergeCell ref="B24:C24"/>
    <mergeCell ref="B12:C12"/>
    <mergeCell ref="B13:C13"/>
    <mergeCell ref="B14:C14"/>
    <mergeCell ref="B15:C15"/>
    <mergeCell ref="B16:C16"/>
    <mergeCell ref="B17:C17"/>
    <mergeCell ref="A5:F5"/>
    <mergeCell ref="A7:G7"/>
    <mergeCell ref="A8:G8"/>
    <mergeCell ref="B9:C9"/>
    <mergeCell ref="B10:C10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Phielix MR (Michael)</dc:creator>
  <cp:lastModifiedBy>Phielix MR (Michael)</cp:lastModifiedBy>
  <dcterms:created xsi:type="dcterms:W3CDTF">2021-07-12T11:01:11Z</dcterms:created>
  <dcterms:modified xsi:type="dcterms:W3CDTF">2021-07-12T11:06:21Z</dcterms:modified>
</cp:coreProperties>
</file>